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Sheet1!$A$23:$G$33</definedName>
  </definedNames>
  <calcPr calcId="144525"/>
</workbook>
</file>

<file path=xl/calcChain.xml><?xml version="1.0" encoding="utf-8"?>
<calcChain xmlns="http://schemas.openxmlformats.org/spreadsheetml/2006/main">
  <c r="F17" i="1" l="1"/>
  <c r="F24" i="1"/>
  <c r="G24" i="1" s="1"/>
  <c r="D24" i="1"/>
  <c r="C24" i="1"/>
  <c r="F27" i="1"/>
  <c r="G27" i="1" s="1"/>
  <c r="D27" i="1"/>
  <c r="C27" i="1"/>
  <c r="F31" i="1"/>
  <c r="G31" i="1" s="1"/>
  <c r="D31" i="1"/>
  <c r="C31" i="1"/>
  <c r="F32" i="1"/>
  <c r="G32" i="1" s="1"/>
  <c r="D32" i="1"/>
  <c r="C32" i="1"/>
  <c r="F29" i="1"/>
  <c r="G29" i="1" s="1"/>
  <c r="D29" i="1"/>
  <c r="C29" i="1"/>
  <c r="F28" i="1"/>
  <c r="G28" i="1" s="1"/>
  <c r="D28" i="1"/>
  <c r="C28" i="1"/>
  <c r="F26" i="1"/>
  <c r="G26" i="1" s="1"/>
  <c r="D26" i="1"/>
  <c r="C26" i="1"/>
  <c r="F33" i="1"/>
  <c r="G33" i="1" s="1"/>
  <c r="D33" i="1"/>
  <c r="C33" i="1"/>
  <c r="F25" i="1"/>
  <c r="G25" i="1" s="1"/>
  <c r="H17" i="1" s="1"/>
  <c r="D25" i="1"/>
  <c r="C25" i="1"/>
  <c r="F30" i="1"/>
  <c r="G30" i="1" s="1"/>
  <c r="D30" i="1"/>
  <c r="C30" i="1"/>
  <c r="G4" i="1"/>
  <c r="G10" i="1"/>
  <c r="F10" i="1"/>
  <c r="F4" i="1"/>
  <c r="F12" i="1" l="1"/>
  <c r="G12" i="1" s="1"/>
  <c r="F7" i="1"/>
  <c r="G7" i="1" s="1"/>
  <c r="F8" i="1"/>
  <c r="G8" i="1" s="1"/>
  <c r="F3" i="1"/>
  <c r="G3" i="1" s="1"/>
  <c r="F11" i="1"/>
  <c r="G11" i="1" s="1"/>
  <c r="F5" i="1"/>
  <c r="G5" i="1" s="1"/>
  <c r="F9" i="1"/>
  <c r="G9" i="1" s="1"/>
  <c r="F6" i="1"/>
  <c r="G6" i="1" s="1"/>
  <c r="D4" i="1"/>
  <c r="D12" i="1"/>
  <c r="D7" i="1"/>
  <c r="D8" i="1"/>
  <c r="D3" i="1"/>
  <c r="D11" i="1"/>
  <c r="D5" i="1"/>
  <c r="D9" i="1"/>
  <c r="D6" i="1"/>
  <c r="D10" i="1"/>
  <c r="C4" i="1"/>
  <c r="C12" i="1"/>
  <c r="C7" i="1"/>
  <c r="C8" i="1"/>
  <c r="C3" i="1"/>
  <c r="C11" i="1"/>
  <c r="C5" i="1"/>
  <c r="C9" i="1"/>
  <c r="C6" i="1"/>
  <c r="C10" i="1"/>
</calcChain>
</file>

<file path=xl/sharedStrings.xml><?xml version="1.0" encoding="utf-8"?>
<sst xmlns="http://schemas.openxmlformats.org/spreadsheetml/2006/main" count="75" uniqueCount="48">
  <si>
    <t>BẢNG CHI TIẾT NHẬP XUẤT HÀNG</t>
  </si>
  <si>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</si>
  <si>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</si>
  <si>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</si>
  <si>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</si>
  <si>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</si>
  <si>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</si>
  <si>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</si>
  <si>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</si>
  <si>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</si>
  <si>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</si>
  <si>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</si>
  <si>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</si>
  <si>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</si>
  <si>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</si>
  <si>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</si>
  <si>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</si>
  <si>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</si>
  <si>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</si>
  <si>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</si>
  <si>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</si>
  <si>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</si>
  <si>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Mã
hàng</t>
  </si>
  <si>
    <t>Mã hàng</t>
  </si>
  <si>
    <t>Tên
 hàng</t>
  </si>
  <si>
    <t>Loại
phiếu</t>
  </si>
  <si>
    <t>Thành
Tiền</t>
  </si>
  <si>
    <t>Số
lượng</t>
  </si>
  <si>
    <t>B</t>
  </si>
  <si>
    <t>D</t>
  </si>
  <si>
    <t>T</t>
  </si>
  <si>
    <t>M</t>
  </si>
  <si>
    <t>Bột giặt</t>
  </si>
  <si>
    <t>Dầu</t>
  </si>
  <si>
    <t>Muối</t>
  </si>
  <si>
    <t>Tiêu</t>
  </si>
  <si>
    <t>Tên
hàng</t>
  </si>
  <si>
    <t>Đơn giá
nhập</t>
  </si>
  <si>
    <t>Tổng 
thành
tiền</t>
  </si>
  <si>
    <t>Tổng tiền
phiếu nhập</t>
  </si>
  <si>
    <t>Tổng tiền
phiếu xuất</t>
  </si>
  <si>
    <t>BẢNG THỐNG KÊ</t>
  </si>
  <si>
    <t>BẢNG PHỤ</t>
  </si>
  <si>
    <t>N</t>
  </si>
  <si>
    <t>X</t>
  </si>
  <si>
    <t>Nhập</t>
  </si>
  <si>
    <t>Xuất</t>
  </si>
  <si>
    <t>Đơn
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</si>
</sst>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0" xfId="0" applyFont="1"/>
    <xf numFmtId="0" fontId="1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Sheet1!$F$16</c:f>
              <c:strCache>
                <c:ptCount val="1"/>
                <c:pt idx="0">
                  <c:v>Tổng 
thành
tiền</c:v>
                </c:pt>
              </c:strCache>
            </c:strRef>
          </c:tx>
          <c:invertIfNegative val="0"/>
          <c:cat>
            <c:strRef>
              <c:f>Sheet1!$G$15:$H$15</c:f>
              <c:strCache>
                <c:ptCount val="1"/>
                <c:pt idx="0">
                  <c:v>BẢNG THỐNG KÊ</c:v>
                </c:pt>
              </c:strCache>
            </c:strRef>
          </c:cat>
          <c:val>
            <c:numRef>
              <c:f>Sheet1!$G$16:$H$16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Sheet1!$F$17</c:f>
              <c:strCache>
                <c:ptCount val="1"/>
                <c:pt idx="0">
                  <c:v>4259000</c:v>
                </c:pt>
              </c:strCache>
            </c:strRef>
          </c:tx>
          <c:invertIfNegative val="0"/>
          <c:cat>
            <c:strRef>
              <c:f>Sheet1!$G$15:$H$15</c:f>
              <c:strCache>
                <c:ptCount val="1"/>
                <c:pt idx="0">
                  <c:v>BẢNG THỐNG KÊ</c:v>
                </c:pt>
              </c:strCache>
            </c:strRef>
          </c:cat>
          <c:val>
            <c:numRef>
              <c:f>Sheet1!$G$17:$H$17</c:f>
              <c:numCache>
                <c:formatCode>General</c:formatCode>
                <c:ptCount val="2"/>
                <c:pt idx="0">
                  <c:v>3383000</c:v>
                </c:pt>
                <c:pt idx="1">
                  <c:v>1734000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shape val="box"/>
        <c:axId val="79866112"/>
        <c:axId val="81145856"/>
        <c:axId val="86987648"/>
      </c:bar3DChart>
      <c:catAx>
        <c:axId val="7986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BANG</a:t>
                </a:r>
                <a:r>
                  <a:rPr lang="en-US" baseline="0"/>
                  <a:t> THONG KE</a:t>
                </a:r>
                <a:endParaRPr lang="en-US"/>
              </a:p>
            </c:rich>
          </c:tx>
          <c:layout/>
          <c:overlay val="0"/>
        </c:title>
        <c:majorTickMark val="none"/>
        <c:minorTickMark val="none"/>
        <c:tickLblPos val="nextTo"/>
        <c:crossAx val="81145856"/>
        <c:crosses val="autoZero"/>
        <c:auto val="1"/>
        <c:lblAlgn val="ctr"/>
        <c:lblOffset val="100"/>
        <c:noMultiLvlLbl val="0"/>
      </c:catAx>
      <c:valAx>
        <c:axId val="81145856"/>
        <c:scaling>
          <c:orientation val="minMax"/>
        </c:scaling>
        <c:delete val="0"/>
        <c:axPos val="l"/>
        <c:majorGridlines/>
        <c:minorGridlines/>
        <c:title>
          <c:layout/>
          <c:overlay val="0"/>
        </c:title>
        <c:numFmt formatCode="General" sourceLinked="1"/>
        <c:majorTickMark val="out"/>
        <c:minorTickMark val="none"/>
        <c:tickLblPos val="nextTo"/>
        <c:crossAx val="79866112"/>
        <c:crosses val="autoZero"/>
        <c:crossBetween val="between"/>
      </c:valAx>
      <c:serAx>
        <c:axId val="86987648"/>
        <c:scaling>
          <c:orientation val="minMax"/>
        </c:scaling>
        <c:delete val="1"/>
        <c:axPos val="b"/>
        <c:majorTickMark val="out"/>
        <c:minorTickMark val="none"/>
        <c:tickLblPos val="nextTo"/>
        <c:crossAx val="8114585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5</xdr:row>
      <xdr:rowOff>157162</xdr:rowOff>
    </xdr:from>
    <xdr:to>
      <xdr:col>16</xdr:col>
      <xdr:colOff>361950</xdr:colOff>
      <xdr:row>16</xdr:row>
      <xdr:rowOff>176212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3"/>
  <sheetViews>
    <sheetView tabSelected="1" workbookViewId="0">
      <selection activeCell="R9" sqref="R9"/>
    </sheetView>
  </sheetViews>
  <sheetFormatPr defaultRowHeight="15" x14ac:dyDescent="0.25"/>
  <cols>
    <col min="1" max="1" width="14.85546875" customWidth="1"/>
    <col min="3" max="3" width="10.85546875" customWidth="1"/>
    <col min="6" max="6" width="13.85546875" customWidth="1"/>
    <col min="7" max="7" width="13.28515625" customWidth="1"/>
    <col min="8" max="8" width="11" customWidth="1"/>
  </cols>
  <sheetData>
    <row r="1" spans="1:11" ht="16.5" x14ac:dyDescent="0.25">
      <c r="A1" s="10" t="s">
        <v>0</v>
      </c>
      <c r="B1" s="11"/>
      <c r="C1" s="11"/>
      <c r="D1" s="11"/>
      <c r="E1" s="11"/>
      <c r="F1" s="11"/>
      <c r="G1" s="12"/>
      <c r="H1" s="2"/>
    </row>
    <row r="2" spans="1:11" ht="33" x14ac:dyDescent="0.25">
      <c r="A2" s="3" t="s">
        <v>1</v>
      </c>
      <c r="B2" s="4" t="s">
        <v>22</v>
      </c>
      <c r="C2" s="4" t="s">
        <v>24</v>
      </c>
      <c r="D2" s="4" t="s">
        <v>25</v>
      </c>
      <c r="E2" s="4" t="s">
        <v>27</v>
      </c>
      <c r="F2" s="4" t="s">
        <v>47</v>
      </c>
      <c r="G2" s="4" t="s">
        <v>26</v>
      </c>
      <c r="H2" s="2"/>
    </row>
    <row r="3" spans="1:11" ht="16.5" x14ac:dyDescent="0.25">
      <c r="A3" s="5" t="s">
        <v>7</v>
      </c>
      <c r="B3" s="5" t="s">
        <v>17</v>
      </c>
      <c r="C3" s="5" t="str">
        <f>VLOOKUP(LEFT(B3),$A$17:$B$20,2,FALSE)</f>
        <v>Muối</v>
      </c>
      <c r="D3" s="5" t="str">
        <f>VLOOKUP(LEFT(A3),$J$3:$K$4,2,FALSE)</f>
        <v>Xuất</v>
      </c>
      <c r="E3" s="5">
        <v>80</v>
      </c>
      <c r="F3" s="5">
        <f>VLOOKUP(LEFT(B3),$A$17:$C$20,3,FALSE)*0.1</f>
        <v>200</v>
      </c>
      <c r="G3" s="5">
        <f>E3*F3</f>
        <v>16000</v>
      </c>
      <c r="H3" s="2"/>
      <c r="J3" s="1" t="s">
        <v>43</v>
      </c>
      <c r="K3" s="1" t="s">
        <v>45</v>
      </c>
    </row>
    <row r="4" spans="1:11" ht="16.5" x14ac:dyDescent="0.25">
      <c r="A4" s="5" t="s">
        <v>3</v>
      </c>
      <c r="B4" s="5" t="s">
        <v>13</v>
      </c>
      <c r="C4" s="5" t="str">
        <f>VLOOKUP(LEFT(B4),$A$17:$B$20,2,FALSE)</f>
        <v>Muối</v>
      </c>
      <c r="D4" s="5" t="str">
        <f>VLOOKUP(LEFT(A4),$J$3:$K$4,2,FALSE)</f>
        <v>Xuất</v>
      </c>
      <c r="E4" s="5">
        <v>200</v>
      </c>
      <c r="F4" s="5">
        <f>VLOOKUP(LEFT(B4),$A$17:$C$20,3,FALSE)*0.1</f>
        <v>200</v>
      </c>
      <c r="G4" s="5">
        <f>E4*F4</f>
        <v>40000</v>
      </c>
      <c r="H4" s="2"/>
      <c r="J4" s="1" t="s">
        <v>44</v>
      </c>
      <c r="K4" s="1" t="s">
        <v>46</v>
      </c>
    </row>
    <row r="5" spans="1:11" ht="16.5" x14ac:dyDescent="0.25">
      <c r="A5" s="5" t="s">
        <v>9</v>
      </c>
      <c r="B5" s="5" t="s">
        <v>19</v>
      </c>
      <c r="C5" s="5" t="str">
        <f>VLOOKUP(LEFT(B5),$A$17:$B$20,2,FALSE)</f>
        <v>Bột giặt</v>
      </c>
      <c r="D5" s="5" t="str">
        <f>VLOOKUP(LEFT(A5),$J$3:$K$4,2,FALSE)</f>
        <v>Xuất</v>
      </c>
      <c r="E5" s="5">
        <v>100</v>
      </c>
      <c r="F5" s="5">
        <f>VLOOKUP(LEFT(B5),$A$17:$C$20,3,FALSE)*0.1</f>
        <v>800</v>
      </c>
      <c r="G5" s="5">
        <f>E5*F5</f>
        <v>80000</v>
      </c>
      <c r="H5" s="2"/>
    </row>
    <row r="6" spans="1:11" ht="16.5" x14ac:dyDescent="0.25">
      <c r="A6" s="5" t="s">
        <v>11</v>
      </c>
      <c r="B6" s="5" t="s">
        <v>21</v>
      </c>
      <c r="C6" s="5" t="str">
        <f>VLOOKUP(LEFT(B6),$A$17:$B$20,2,FALSE)</f>
        <v>Bột giặt</v>
      </c>
      <c r="D6" s="5" t="str">
        <f>VLOOKUP(LEFT(A6),$J$3:$K$4,2,FALSE)</f>
        <v>Nhập</v>
      </c>
      <c r="E6" s="5">
        <v>230</v>
      </c>
      <c r="F6" s="5">
        <f>VLOOKUP(LEFT(B6),$A$17:$C$20,3,FALSE)*0.1</f>
        <v>800</v>
      </c>
      <c r="G6" s="5">
        <f>E6*F6</f>
        <v>184000</v>
      </c>
      <c r="H6" s="2"/>
    </row>
    <row r="7" spans="1:11" ht="16.5" x14ac:dyDescent="0.25">
      <c r="A7" s="5" t="s">
        <v>5</v>
      </c>
      <c r="B7" s="5" t="s">
        <v>15</v>
      </c>
      <c r="C7" s="5" t="str">
        <f>VLOOKUP(LEFT(B7),$A$17:$B$20,2,FALSE)</f>
        <v>Bột giặt</v>
      </c>
      <c r="D7" s="5" t="str">
        <f>VLOOKUP(LEFT(A7),$J$3:$K$4,2,FALSE)</f>
        <v>Nhập</v>
      </c>
      <c r="E7" s="5">
        <v>260</v>
      </c>
      <c r="F7" s="5">
        <f>VLOOKUP(LEFT(B7),$A$17:$C$20,3,FALSE)*0.1</f>
        <v>800</v>
      </c>
      <c r="G7" s="5">
        <f>E7*F7</f>
        <v>208000</v>
      </c>
      <c r="H7" s="2"/>
    </row>
    <row r="8" spans="1:11" ht="16.5" x14ac:dyDescent="0.25">
      <c r="A8" s="5" t="s">
        <v>6</v>
      </c>
      <c r="B8" s="5" t="s">
        <v>16</v>
      </c>
      <c r="C8" s="5" t="str">
        <f>VLOOKUP(LEFT(B8),$A$17:$B$20,2,FALSE)</f>
        <v>Dầu</v>
      </c>
      <c r="D8" s="5" t="str">
        <f>VLOOKUP(LEFT(A8),$J$3:$K$4,2,FALSE)</f>
        <v>Xuất</v>
      </c>
      <c r="E8" s="5">
        <v>100</v>
      </c>
      <c r="F8" s="5">
        <f>VLOOKUP(LEFT(B8),$A$17:$C$20,3,FALSE)*0.1</f>
        <v>2400</v>
      </c>
      <c r="G8" s="5">
        <f>E8*F8</f>
        <v>240000</v>
      </c>
      <c r="H8" s="2"/>
    </row>
    <row r="9" spans="1:11" ht="16.5" x14ac:dyDescent="0.25">
      <c r="A9" s="5" t="s">
        <v>10</v>
      </c>
      <c r="B9" s="5" t="s">
        <v>20</v>
      </c>
      <c r="C9" s="5" t="str">
        <f>VLOOKUP(LEFT(B9),$A$17:$B$20,2,FALSE)</f>
        <v>Tiêu</v>
      </c>
      <c r="D9" s="5" t="str">
        <f>VLOOKUP(LEFT(A9),$J$3:$K$4,2,FALSE)</f>
        <v>Nhập</v>
      </c>
      <c r="E9" s="5">
        <v>110</v>
      </c>
      <c r="F9" s="5">
        <f>VLOOKUP(LEFT(B9),$A$17:$C$20,3,FALSE)*0.1</f>
        <v>5000</v>
      </c>
      <c r="G9" s="5">
        <f>E9*F9</f>
        <v>550000</v>
      </c>
      <c r="H9" s="2"/>
    </row>
    <row r="10" spans="1:11" ht="16.5" x14ac:dyDescent="0.25">
      <c r="A10" s="5" t="s">
        <v>2</v>
      </c>
      <c r="B10" s="5" t="s">
        <v>12</v>
      </c>
      <c r="C10" s="5" t="str">
        <f>VLOOKUP(LEFT(B10),$A$17:$B$20,2,FALSE)</f>
        <v>Dầu</v>
      </c>
      <c r="D10" s="5" t="str">
        <f>VLOOKUP(LEFT(A10),$J$3:$K$4,2,FALSE)</f>
        <v>Nhập</v>
      </c>
      <c r="E10" s="5">
        <v>250</v>
      </c>
      <c r="F10" s="5">
        <f>VLOOKUP(LEFT(B10),$A$17:$C$20,3,FALSE)*0.1</f>
        <v>2400</v>
      </c>
      <c r="G10" s="5">
        <f>E10*F10</f>
        <v>600000</v>
      </c>
      <c r="H10" s="2"/>
    </row>
    <row r="11" spans="1:11" ht="16.5" x14ac:dyDescent="0.25">
      <c r="A11" s="5" t="s">
        <v>8</v>
      </c>
      <c r="B11" s="5" t="s">
        <v>18</v>
      </c>
      <c r="C11" s="5" t="str">
        <f>VLOOKUP(LEFT(B11),$A$17:$B$20,2,FALSE)</f>
        <v>Dầu</v>
      </c>
      <c r="D11" s="5" t="str">
        <f>VLOOKUP(LEFT(A11),$J$3:$K$4,2,FALSE)</f>
        <v>Nhập</v>
      </c>
      <c r="E11" s="5">
        <v>340</v>
      </c>
      <c r="F11" s="5">
        <f>VLOOKUP(LEFT(B11),$A$17:$C$20,3,FALSE)*0.1</f>
        <v>2400</v>
      </c>
      <c r="G11" s="5">
        <f>E11*F11</f>
        <v>816000</v>
      </c>
      <c r="H11" s="2"/>
    </row>
    <row r="12" spans="1:11" ht="16.5" x14ac:dyDescent="0.25">
      <c r="A12" s="5" t="s">
        <v>4</v>
      </c>
      <c r="B12" s="5" t="s">
        <v>14</v>
      </c>
      <c r="C12" s="5" t="str">
        <f>VLOOKUP(LEFT(B12),$A$17:$B$20,2,FALSE)</f>
        <v>Tiêu</v>
      </c>
      <c r="D12" s="5" t="str">
        <f>VLOOKUP(LEFT(A12),$J$3:$K$4,2,FALSE)</f>
        <v>Nhập</v>
      </c>
      <c r="E12" s="5">
        <v>305</v>
      </c>
      <c r="F12" s="5">
        <f>VLOOKUP(LEFT(B12),$A$17:$C$20,3,FALSE)*0.1</f>
        <v>5000</v>
      </c>
      <c r="G12" s="5">
        <f>E12*F12</f>
        <v>1525000</v>
      </c>
      <c r="H12" s="2"/>
    </row>
    <row r="13" spans="1:11" ht="16.5" x14ac:dyDescent="0.25">
      <c r="A13" s="2"/>
      <c r="B13" s="2"/>
      <c r="C13" s="2"/>
      <c r="D13" s="2"/>
      <c r="E13" s="2"/>
      <c r="F13" s="2"/>
      <c r="G13" s="2"/>
      <c r="H13" s="2"/>
    </row>
    <row r="14" spans="1:11" ht="16.5" x14ac:dyDescent="0.25">
      <c r="A14" s="2"/>
      <c r="B14" s="2"/>
      <c r="C14" s="2"/>
      <c r="D14" s="2"/>
      <c r="E14" s="2"/>
      <c r="F14" s="2"/>
      <c r="G14" s="2"/>
      <c r="H14" s="2"/>
    </row>
    <row r="15" spans="1:11" ht="16.5" x14ac:dyDescent="0.25">
      <c r="A15" s="2"/>
      <c r="B15" s="6" t="s">
        <v>42</v>
      </c>
      <c r="C15" s="2"/>
      <c r="D15" s="2"/>
      <c r="E15" s="2"/>
      <c r="F15" s="13"/>
      <c r="G15" s="7" t="s">
        <v>41</v>
      </c>
      <c r="H15" s="7"/>
    </row>
    <row r="16" spans="1:11" ht="49.5" x14ac:dyDescent="0.25">
      <c r="A16" s="8" t="s">
        <v>23</v>
      </c>
      <c r="B16" s="4" t="s">
        <v>36</v>
      </c>
      <c r="C16" s="4" t="s">
        <v>37</v>
      </c>
      <c r="D16" s="2"/>
      <c r="E16" s="2"/>
      <c r="F16" s="9" t="s">
        <v>38</v>
      </c>
      <c r="G16" s="9" t="s">
        <v>39</v>
      </c>
      <c r="H16" s="9" t="s">
        <v>40</v>
      </c>
    </row>
    <row r="17" spans="1:8" ht="16.5" x14ac:dyDescent="0.25">
      <c r="A17" s="5" t="s">
        <v>28</v>
      </c>
      <c r="B17" s="5" t="s">
        <v>32</v>
      </c>
      <c r="C17" s="5">
        <v>8000</v>
      </c>
      <c r="D17" s="2"/>
      <c r="E17" s="2"/>
      <c r="F17" s="5">
        <f>SUM(G3:G12)</f>
        <v>4259000</v>
      </c>
      <c r="G17" s="5">
        <v>3383000</v>
      </c>
      <c r="H17" s="5">
        <f>SUM(G25:G31)</f>
        <v>1734000</v>
      </c>
    </row>
    <row r="18" spans="1:8" ht="16.5" x14ac:dyDescent="0.25">
      <c r="A18" s="5" t="s">
        <v>29</v>
      </c>
      <c r="B18" s="5" t="s">
        <v>33</v>
      </c>
      <c r="C18" s="5">
        <v>24000</v>
      </c>
      <c r="D18" s="2"/>
      <c r="E18" s="2"/>
      <c r="F18" s="2"/>
      <c r="G18" s="2"/>
      <c r="H18" s="2"/>
    </row>
    <row r="19" spans="1:8" ht="16.5" x14ac:dyDescent="0.25">
      <c r="A19" s="5" t="s">
        <v>31</v>
      </c>
      <c r="B19" s="5" t="s">
        <v>34</v>
      </c>
      <c r="C19" s="5">
        <v>2000</v>
      </c>
      <c r="D19" s="2"/>
      <c r="E19" s="2"/>
      <c r="F19" s="2"/>
      <c r="G19" s="2"/>
      <c r="H19" s="2"/>
    </row>
    <row r="20" spans="1:8" ht="16.5" x14ac:dyDescent="0.25">
      <c r="A20" s="5" t="s">
        <v>30</v>
      </c>
      <c r="B20" s="5" t="s">
        <v>35</v>
      </c>
      <c r="C20" s="5">
        <v>50000</v>
      </c>
      <c r="D20" s="2"/>
      <c r="E20" s="2"/>
      <c r="F20" s="2"/>
      <c r="G20" s="2"/>
      <c r="H20" s="2"/>
    </row>
    <row r="23" spans="1:8" ht="33" x14ac:dyDescent="0.25">
      <c r="A23" s="3" t="s">
        <v>1</v>
      </c>
      <c r="B23" s="4" t="s">
        <v>22</v>
      </c>
      <c r="C23" s="4" t="s">
        <v>24</v>
      </c>
      <c r="D23" s="4" t="s">
        <v>25</v>
      </c>
      <c r="E23" s="4" t="s">
        <v>27</v>
      </c>
      <c r="F23" s="4" t="s">
        <v>47</v>
      </c>
      <c r="G23" s="4" t="s">
        <v>26</v>
      </c>
    </row>
    <row r="24" spans="1:8" ht="16.5" x14ac:dyDescent="0.25">
      <c r="A24" s="5" t="s">
        <v>11</v>
      </c>
      <c r="B24" s="5" t="s">
        <v>21</v>
      </c>
      <c r="C24" s="5" t="str">
        <f>VLOOKUP(LEFT(B24),$A$17:$B$20,2,FALSE)</f>
        <v>Bột giặt</v>
      </c>
      <c r="D24" s="5" t="str">
        <f>VLOOKUP(LEFT(A24),$J$3:$K$4,2,FALSE)</f>
        <v>Nhập</v>
      </c>
      <c r="E24" s="5">
        <v>230</v>
      </c>
      <c r="F24" s="5">
        <f>VLOOKUP(LEFT(B24),$A$17:$C$20,3,FALSE)*0.1</f>
        <v>800</v>
      </c>
      <c r="G24" s="5">
        <f>E24*F24</f>
        <v>184000</v>
      </c>
    </row>
    <row r="25" spans="1:8" ht="16.5" hidden="1" x14ac:dyDescent="0.25">
      <c r="A25" s="5" t="s">
        <v>3</v>
      </c>
      <c r="B25" s="5" t="s">
        <v>13</v>
      </c>
      <c r="C25" s="5" t="str">
        <f>VLOOKUP(LEFT(B25),$A$17:$B$20,2,FALSE)</f>
        <v>Muối</v>
      </c>
      <c r="D25" s="5" t="str">
        <f>VLOOKUP(LEFT(A25),$J$3:$K$4,2,FALSE)</f>
        <v>Xuất</v>
      </c>
      <c r="E25" s="5">
        <v>200</v>
      </c>
      <c r="F25" s="5">
        <f>VLOOKUP(LEFT(B25),$A$17:$C$20,3,FALSE)*0.1</f>
        <v>200</v>
      </c>
      <c r="G25" s="5">
        <f>E25*F25</f>
        <v>40000</v>
      </c>
    </row>
    <row r="26" spans="1:8" ht="16.5" x14ac:dyDescent="0.25">
      <c r="A26" s="5" t="s">
        <v>5</v>
      </c>
      <c r="B26" s="5" t="s">
        <v>15</v>
      </c>
      <c r="C26" s="5" t="str">
        <f>VLOOKUP(LEFT(B26),$A$17:$B$20,2,FALSE)</f>
        <v>Bột giặt</v>
      </c>
      <c r="D26" s="5" t="str">
        <f>VLOOKUP(LEFT(A26),$J$3:$K$4,2,FALSE)</f>
        <v>Nhập</v>
      </c>
      <c r="E26" s="5">
        <v>260</v>
      </c>
      <c r="F26" s="5">
        <f>VLOOKUP(LEFT(B26),$A$17:$C$20,3,FALSE)*0.1</f>
        <v>800</v>
      </c>
      <c r="G26" s="5">
        <f>E26*F26</f>
        <v>208000</v>
      </c>
    </row>
    <row r="27" spans="1:8" ht="16.5" x14ac:dyDescent="0.25">
      <c r="A27" s="5" t="s">
        <v>10</v>
      </c>
      <c r="B27" s="5" t="s">
        <v>20</v>
      </c>
      <c r="C27" s="5" t="str">
        <f>VLOOKUP(LEFT(B27),$A$17:$B$20,2,FALSE)</f>
        <v>Tiêu</v>
      </c>
      <c r="D27" s="5" t="str">
        <f>VLOOKUP(LEFT(A27),$J$3:$K$4,2,FALSE)</f>
        <v>Nhập</v>
      </c>
      <c r="E27" s="5">
        <v>110</v>
      </c>
      <c r="F27" s="5">
        <f>VLOOKUP(LEFT(B27),$A$17:$C$20,3,FALSE)*0.1</f>
        <v>5000</v>
      </c>
      <c r="G27" s="5">
        <f>E27*F27</f>
        <v>550000</v>
      </c>
    </row>
    <row r="28" spans="1:8" ht="16.5" hidden="1" x14ac:dyDescent="0.25">
      <c r="A28" s="5" t="s">
        <v>6</v>
      </c>
      <c r="B28" s="5" t="s">
        <v>16</v>
      </c>
      <c r="C28" s="5" t="str">
        <f>VLOOKUP(LEFT(B28),$A$17:$B$20,2,FALSE)</f>
        <v>Dầu</v>
      </c>
      <c r="D28" s="5" t="str">
        <f>VLOOKUP(LEFT(A28),$J$3:$K$4,2,FALSE)</f>
        <v>Xuất</v>
      </c>
      <c r="E28" s="5">
        <v>100</v>
      </c>
      <c r="F28" s="5">
        <f>VLOOKUP(LEFT(B28),$A$17:$C$20,3,FALSE)*0.1</f>
        <v>2400</v>
      </c>
      <c r="G28" s="5">
        <f>E28*F28</f>
        <v>240000</v>
      </c>
    </row>
    <row r="29" spans="1:8" ht="16.5" hidden="1" x14ac:dyDescent="0.25">
      <c r="A29" s="5" t="s">
        <v>7</v>
      </c>
      <c r="B29" s="5" t="s">
        <v>17</v>
      </c>
      <c r="C29" s="5" t="str">
        <f>VLOOKUP(LEFT(B29),$A$17:$B$20,2,FALSE)</f>
        <v>Muối</v>
      </c>
      <c r="D29" s="5" t="str">
        <f>VLOOKUP(LEFT(A29),$J$3:$K$4,2,FALSE)</f>
        <v>Xuất</v>
      </c>
      <c r="E29" s="5">
        <v>80</v>
      </c>
      <c r="F29" s="5">
        <f>VLOOKUP(LEFT(B29),$A$17:$C$20,3,FALSE)*0.1</f>
        <v>200</v>
      </c>
      <c r="G29" s="5">
        <f>E29*F29</f>
        <v>16000</v>
      </c>
    </row>
    <row r="30" spans="1:8" ht="16.5" x14ac:dyDescent="0.25">
      <c r="A30" s="5" t="s">
        <v>2</v>
      </c>
      <c r="B30" s="5" t="s">
        <v>12</v>
      </c>
      <c r="C30" s="5" t="str">
        <f>VLOOKUP(LEFT(B30),$A$17:$B$20,2,FALSE)</f>
        <v>Dầu</v>
      </c>
      <c r="D30" s="5" t="str">
        <f>VLOOKUP(LEFT(A30),$J$3:$K$4,2,FALSE)</f>
        <v>Nhập</v>
      </c>
      <c r="E30" s="5">
        <v>250</v>
      </c>
      <c r="F30" s="5">
        <f>VLOOKUP(LEFT(B30),$A$17:$C$20,3,FALSE)*0.1</f>
        <v>2400</v>
      </c>
      <c r="G30" s="5">
        <f>E30*F30</f>
        <v>600000</v>
      </c>
    </row>
    <row r="31" spans="1:8" ht="16.5" hidden="1" x14ac:dyDescent="0.25">
      <c r="A31" s="5" t="s">
        <v>9</v>
      </c>
      <c r="B31" s="5" t="s">
        <v>19</v>
      </c>
      <c r="C31" s="5" t="str">
        <f>VLOOKUP(LEFT(B31),$A$17:$B$20,2,FALSE)</f>
        <v>Bột giặt</v>
      </c>
      <c r="D31" s="5" t="str">
        <f>VLOOKUP(LEFT(A31),$J$3:$K$4,2,FALSE)</f>
        <v>Xuất</v>
      </c>
      <c r="E31" s="5">
        <v>100</v>
      </c>
      <c r="F31" s="5">
        <f>VLOOKUP(LEFT(B31),$A$17:$C$20,3,FALSE)*0.1</f>
        <v>800</v>
      </c>
      <c r="G31" s="5">
        <f>E31*F31</f>
        <v>80000</v>
      </c>
    </row>
    <row r="32" spans="1:8" ht="16.5" x14ac:dyDescent="0.25">
      <c r="A32" s="5" t="s">
        <v>8</v>
      </c>
      <c r="B32" s="5" t="s">
        <v>18</v>
      </c>
      <c r="C32" s="5" t="str">
        <f>VLOOKUP(LEFT(B32),$A$17:$B$20,2,FALSE)</f>
        <v>Dầu</v>
      </c>
      <c r="D32" s="5" t="str">
        <f>VLOOKUP(LEFT(A32),$J$3:$K$4,2,FALSE)</f>
        <v>Nhập</v>
      </c>
      <c r="E32" s="5">
        <v>340</v>
      </c>
      <c r="F32" s="5">
        <f>VLOOKUP(LEFT(B32),$A$17:$C$20,3,FALSE)*0.1</f>
        <v>2400</v>
      </c>
      <c r="G32" s="5">
        <f>E32*F32</f>
        <v>816000</v>
      </c>
    </row>
    <row r="33" spans="1:7" ht="16.5" x14ac:dyDescent="0.25">
      <c r="A33" s="5" t="s">
        <v>4</v>
      </c>
      <c r="B33" s="5" t="s">
        <v>14</v>
      </c>
      <c r="C33" s="5" t="str">
        <f>VLOOKUP(LEFT(B33),$A$17:$B$20,2,FALSE)</f>
        <v>Tiêu</v>
      </c>
      <c r="D33" s="5" t="str">
        <f>VLOOKUP(LEFT(A33),$J$3:$K$4,2,FALSE)</f>
        <v>Nhập</v>
      </c>
      <c r="E33" s="5">
        <v>305</v>
      </c>
      <c r="F33" s="5">
        <f>VLOOKUP(LEFT(B33),$A$17:$C$20,3,FALSE)*0.1</f>
        <v>5000</v>
      </c>
      <c r="G33" s="5">
        <f>E33*F33</f>
        <v>1525000</v>
      </c>
    </row>
  </sheetData>
  <autoFilter ref="A23:G33">
    <filterColumn colId="3">
      <filters>
        <filter val="Nhập"/>
      </filters>
    </filterColumn>
    <sortState ref="A24:G33">
      <sortCondition ref="G23"/>
    </sortState>
  </autoFilter>
  <sortState ref="A3:G12">
    <sortCondition ref="G2"/>
  </sortState>
  <mergeCells count="1">
    <mergeCell ref="A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2020-01-04T01:31:01Z</dcterms:modified>
</cp:coreProperties>
</file>